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67FBA60-EEAC-497E-93F1-7D5C09BF7ACB}" xr6:coauthVersionLast="47" xr6:coauthVersionMax="47" xr10:uidLastSave="{00000000-0000-0000-0000-000000000000}"/>
  <bookViews>
    <workbookView xWindow="-108" yWindow="-108" windowWidth="23256" windowHeight="12456" xr2:uid="{51BCDF22-7711-43F5-8966-DDDDED54B8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G31" i="1"/>
  <c r="F31" i="1"/>
  <c r="E31" i="1"/>
  <c r="D31" i="1"/>
  <c r="J31" i="1" s="1"/>
  <c r="C31" i="1"/>
  <c r="I31" i="1" s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</calcChain>
</file>

<file path=xl/sharedStrings.xml><?xml version="1.0" encoding="utf-8"?>
<sst xmlns="http://schemas.openxmlformats.org/spreadsheetml/2006/main" count="42" uniqueCount="36">
  <si>
    <t xml:space="preserve">(Amount in Rs.Lakhs) </t>
  </si>
  <si>
    <t>Sl No.</t>
  </si>
  <si>
    <t>District Name</t>
  </si>
  <si>
    <t>Agri</t>
  </si>
  <si>
    <t>MSME</t>
  </si>
  <si>
    <t>Other Priority Sector</t>
  </si>
  <si>
    <t>Total Priority Sector</t>
  </si>
  <si>
    <t>No.</t>
  </si>
  <si>
    <t>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</si>
  <si>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</si>
  <si>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</si>
  <si>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</si>
  <si>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</si>
  <si>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</si>
  <si>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</si>
  <si>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</si>
  <si>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</si>
  <si>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</si>
  <si>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</si>
  <si>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</si>
  <si>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</si>
  <si>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</si>
  <si>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</si>
  <si>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</si>
  <si>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</si>
  <si>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</si>
  <si>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</si>
  <si>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</si>
  <si>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</si>
  <si>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</si>
  <si>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</si>
  <si>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</si>
  <si>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</si>
  <si>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</si>
  <si>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</si>
  <si>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District-wise Sector-wise ACP (PS) Target of Arunachal Pradesh for the FY (2023-2024)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</si>
</sst>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2" fontId="0" fillId="2" borderId="0" xfId="0" applyNumberFormat="1" applyFill="1" applyAlignment="1">
      <alignment vertical="center"/>
    </xf>
    <xf numFmtId="2" fontId="3" fillId="0" borderId="4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2" fontId="0" fillId="0" borderId="1" xfId="0" applyNumberFormat="1" applyBorder="1"/>
    <xf numFmtId="2" fontId="1" fillId="0" borderId="1" xfId="0" applyNumberFormat="1" applyFont="1" applyBorder="1"/>
    <xf numFmtId="1" fontId="0" fillId="0" borderId="1" xfId="0" applyNumberFormat="1" applyBorder="1"/>
    <xf numFmtId="1" fontId="1" fillId="0" borderId="1" xfId="0" applyNumberFormat="1" applyFont="1" applyBorder="1"/>
    <xf numFmtId="1" fontId="0" fillId="2" borderId="0" xfId="0" applyNumberFormat="1" applyFill="1" applyAlignment="1">
      <alignment vertical="center"/>
    </xf>
    <xf numFmtId="0" fontId="1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B413-E6C1-4317-8E80-441D1752F5EC}">
  <dimension ref="A1:J31"/>
  <sheetViews>
    <sheetView tabSelected="1" workbookViewId="0">
      <selection activeCell="N7" sqref="N7"/>
    </sheetView>
  </sheetViews>
  <sheetFormatPr defaultRowHeight="14.4" x14ac:dyDescent="0.3"/>
  <cols>
    <col min="1" max="1" width="5.109375" style="2" customWidth="1"/>
    <col min="2" max="2" width="20.44140625" style="3" customWidth="1"/>
    <col min="3" max="3" width="6" style="19" customWidth="1"/>
    <col min="4" max="4" width="8.5546875" style="7" bestFit="1" customWidth="1"/>
    <col min="5" max="5" width="6" style="19" bestFit="1" customWidth="1"/>
    <col min="6" max="6" width="8.88671875" style="7"/>
    <col min="7" max="7" width="5" style="19" bestFit="1" customWidth="1"/>
    <col min="8" max="8" width="7.88671875" style="7" customWidth="1"/>
    <col min="9" max="9" width="6" style="19" bestFit="1" customWidth="1"/>
    <col min="10" max="10" width="8.77734375" style="7" customWidth="1"/>
    <col min="11" max="16384" width="8.88671875" style="1"/>
  </cols>
  <sheetData>
    <row r="1" spans="1:10" ht="21" customHeight="1" x14ac:dyDescent="0.3">
      <c r="A1" s="21">
        <v>26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6" customHeight="1" x14ac:dyDescent="0.3">
      <c r="A2" s="28" t="s">
        <v>35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9.8" customHeight="1" x14ac:dyDescent="0.3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1.8" customHeight="1" x14ac:dyDescent="0.3">
      <c r="A4" s="24" t="s">
        <v>1</v>
      </c>
      <c r="B4" s="25" t="s">
        <v>2</v>
      </c>
      <c r="C4" s="27" t="s">
        <v>3</v>
      </c>
      <c r="D4" s="27"/>
      <c r="E4" s="27" t="s">
        <v>4</v>
      </c>
      <c r="F4" s="27"/>
      <c r="G4" s="27" t="s">
        <v>5</v>
      </c>
      <c r="H4" s="27"/>
      <c r="I4" s="24" t="s">
        <v>6</v>
      </c>
      <c r="J4" s="24"/>
    </row>
    <row r="5" spans="1:10" x14ac:dyDescent="0.3">
      <c r="A5" s="24"/>
      <c r="B5" s="26"/>
      <c r="C5" s="4" t="s">
        <v>7</v>
      </c>
      <c r="D5" s="5" t="s">
        <v>8</v>
      </c>
      <c r="E5" s="4" t="s">
        <v>7</v>
      </c>
      <c r="F5" s="5" t="s">
        <v>8</v>
      </c>
      <c r="G5" s="4" t="s">
        <v>7</v>
      </c>
      <c r="H5" s="8" t="s">
        <v>8</v>
      </c>
      <c r="I5" s="4" t="s">
        <v>7</v>
      </c>
      <c r="J5" s="5" t="s">
        <v>8</v>
      </c>
    </row>
    <row r="6" spans="1:10" x14ac:dyDescent="0.3">
      <c r="A6" s="6">
        <v>1</v>
      </c>
      <c r="B6" s="9" t="s">
        <v>9</v>
      </c>
      <c r="C6" s="17">
        <v>400</v>
      </c>
      <c r="D6" s="15">
        <v>248.69</v>
      </c>
      <c r="E6" s="17">
        <v>68</v>
      </c>
      <c r="F6" s="15">
        <v>97.570000000000022</v>
      </c>
      <c r="G6" s="17">
        <v>0</v>
      </c>
      <c r="H6" s="15">
        <v>4.16</v>
      </c>
      <c r="I6" s="17">
        <f>C6+E6+G6</f>
        <v>468</v>
      </c>
      <c r="J6" s="15">
        <f>D6+F6+H6</f>
        <v>350.42</v>
      </c>
    </row>
    <row r="7" spans="1:10" x14ac:dyDescent="0.3">
      <c r="A7" s="10">
        <v>2</v>
      </c>
      <c r="B7" s="11" t="s">
        <v>10</v>
      </c>
      <c r="C7" s="17">
        <v>965</v>
      </c>
      <c r="D7" s="15">
        <v>726.99</v>
      </c>
      <c r="E7" s="17">
        <v>175</v>
      </c>
      <c r="F7" s="15">
        <v>351.92</v>
      </c>
      <c r="G7" s="17">
        <v>33</v>
      </c>
      <c r="H7" s="15">
        <v>46.760000000000005</v>
      </c>
      <c r="I7" s="17">
        <f t="shared" ref="I7:J30" si="0">C7+E7+G7</f>
        <v>1173</v>
      </c>
      <c r="J7" s="15">
        <f t="shared" si="0"/>
        <v>1125.67</v>
      </c>
    </row>
    <row r="8" spans="1:10" x14ac:dyDescent="0.3">
      <c r="A8" s="10">
        <v>3</v>
      </c>
      <c r="B8" s="11" t="s">
        <v>11</v>
      </c>
      <c r="C8" s="17">
        <v>158</v>
      </c>
      <c r="D8" s="15">
        <v>98.84</v>
      </c>
      <c r="E8" s="17">
        <v>28</v>
      </c>
      <c r="F8" s="15">
        <v>32</v>
      </c>
      <c r="G8" s="17">
        <v>13</v>
      </c>
      <c r="H8" s="15">
        <v>4.0999999999999996</v>
      </c>
      <c r="I8" s="17">
        <f t="shared" si="0"/>
        <v>199</v>
      </c>
      <c r="J8" s="15">
        <f t="shared" si="0"/>
        <v>134.94</v>
      </c>
    </row>
    <row r="9" spans="1:10" x14ac:dyDescent="0.3">
      <c r="A9" s="10">
        <v>4</v>
      </c>
      <c r="B9" s="9" t="s">
        <v>12</v>
      </c>
      <c r="C9" s="17">
        <v>150</v>
      </c>
      <c r="D9" s="15">
        <v>129.94999999999999</v>
      </c>
      <c r="E9" s="17">
        <v>93</v>
      </c>
      <c r="F9" s="15">
        <v>119.2</v>
      </c>
      <c r="G9" s="17">
        <v>28</v>
      </c>
      <c r="H9" s="15">
        <v>33.56</v>
      </c>
      <c r="I9" s="17">
        <f t="shared" si="0"/>
        <v>271</v>
      </c>
      <c r="J9" s="15">
        <f t="shared" si="0"/>
        <v>282.70999999999998</v>
      </c>
    </row>
    <row r="10" spans="1:10" x14ac:dyDescent="0.3">
      <c r="A10" s="10">
        <v>5</v>
      </c>
      <c r="B10" s="11" t="s">
        <v>13</v>
      </c>
      <c r="C10" s="17">
        <v>1431</v>
      </c>
      <c r="D10" s="15">
        <v>3202.1099999999997</v>
      </c>
      <c r="E10" s="17">
        <v>1293</v>
      </c>
      <c r="F10" s="15">
        <v>4625.7699999999995</v>
      </c>
      <c r="G10" s="17">
        <v>789</v>
      </c>
      <c r="H10" s="15">
        <v>1019.1499999999999</v>
      </c>
      <c r="I10" s="17">
        <f t="shared" si="0"/>
        <v>3513</v>
      </c>
      <c r="J10" s="15">
        <f t="shared" si="0"/>
        <v>8847.0299999999988</v>
      </c>
    </row>
    <row r="11" spans="1:10" x14ac:dyDescent="0.3">
      <c r="A11" s="10">
        <v>6</v>
      </c>
      <c r="B11" s="9" t="s">
        <v>14</v>
      </c>
      <c r="C11" s="17">
        <v>234</v>
      </c>
      <c r="D11" s="15">
        <v>115.85</v>
      </c>
      <c r="E11" s="17">
        <v>19</v>
      </c>
      <c r="F11" s="15">
        <v>60</v>
      </c>
      <c r="G11" s="17">
        <v>1</v>
      </c>
      <c r="H11" s="15">
        <v>3</v>
      </c>
      <c r="I11" s="17">
        <f t="shared" si="0"/>
        <v>254</v>
      </c>
      <c r="J11" s="15">
        <f t="shared" si="0"/>
        <v>178.85</v>
      </c>
    </row>
    <row r="12" spans="1:10" x14ac:dyDescent="0.3">
      <c r="A12" s="10">
        <v>7</v>
      </c>
      <c r="B12" s="11" t="s">
        <v>15</v>
      </c>
      <c r="C12" s="17">
        <v>590</v>
      </c>
      <c r="D12" s="15">
        <v>268.5</v>
      </c>
      <c r="E12" s="17">
        <v>196</v>
      </c>
      <c r="F12" s="15">
        <v>414</v>
      </c>
      <c r="G12" s="17">
        <v>32</v>
      </c>
      <c r="H12" s="15">
        <v>88.8</v>
      </c>
      <c r="I12" s="17">
        <f t="shared" si="0"/>
        <v>818</v>
      </c>
      <c r="J12" s="15">
        <f t="shared" si="0"/>
        <v>771.3</v>
      </c>
    </row>
    <row r="13" spans="1:10" x14ac:dyDescent="0.3">
      <c r="A13" s="10">
        <v>8</v>
      </c>
      <c r="B13" s="11" t="s">
        <v>16</v>
      </c>
      <c r="C13" s="17">
        <v>205</v>
      </c>
      <c r="D13" s="15">
        <v>155.6</v>
      </c>
      <c r="E13" s="17">
        <v>36</v>
      </c>
      <c r="F13" s="15">
        <v>106.2</v>
      </c>
      <c r="G13" s="17">
        <v>2.6</v>
      </c>
      <c r="H13" s="15">
        <v>3.2399999999999998</v>
      </c>
      <c r="I13" s="17">
        <f t="shared" si="0"/>
        <v>243.6</v>
      </c>
      <c r="J13" s="15">
        <f t="shared" si="0"/>
        <v>265.04000000000002</v>
      </c>
    </row>
    <row r="14" spans="1:10" x14ac:dyDescent="0.3">
      <c r="A14" s="10">
        <v>9</v>
      </c>
      <c r="B14" s="11" t="s">
        <v>17</v>
      </c>
      <c r="C14" s="17">
        <v>156</v>
      </c>
      <c r="D14" s="15">
        <v>186.13</v>
      </c>
      <c r="E14" s="17">
        <v>49</v>
      </c>
      <c r="F14" s="15">
        <v>100</v>
      </c>
      <c r="G14" s="17">
        <v>31</v>
      </c>
      <c r="H14" s="15">
        <v>149.22999999999999</v>
      </c>
      <c r="I14" s="17">
        <f t="shared" si="0"/>
        <v>236</v>
      </c>
      <c r="J14" s="15">
        <f t="shared" si="0"/>
        <v>435.36</v>
      </c>
    </row>
    <row r="15" spans="1:10" x14ac:dyDescent="0.3">
      <c r="A15" s="10">
        <v>10</v>
      </c>
      <c r="B15" s="11" t="s">
        <v>18</v>
      </c>
      <c r="C15" s="17">
        <v>994</v>
      </c>
      <c r="D15" s="15">
        <v>1214.45</v>
      </c>
      <c r="E15" s="17">
        <v>247</v>
      </c>
      <c r="F15" s="15">
        <v>743.4</v>
      </c>
      <c r="G15" s="17">
        <v>100</v>
      </c>
      <c r="H15" s="15">
        <v>127.74000000000001</v>
      </c>
      <c r="I15" s="17">
        <f t="shared" si="0"/>
        <v>1341</v>
      </c>
      <c r="J15" s="15">
        <f t="shared" si="0"/>
        <v>2085.59</v>
      </c>
    </row>
    <row r="16" spans="1:10" ht="15" customHeight="1" x14ac:dyDescent="0.3">
      <c r="A16" s="10">
        <v>11</v>
      </c>
      <c r="B16" s="9" t="s">
        <v>19</v>
      </c>
      <c r="C16" s="17">
        <v>522</v>
      </c>
      <c r="D16" s="15">
        <v>545.94000000000005</v>
      </c>
      <c r="E16" s="17">
        <v>256</v>
      </c>
      <c r="F16" s="15">
        <v>1092</v>
      </c>
      <c r="G16" s="17">
        <v>2</v>
      </c>
      <c r="H16" s="15">
        <v>11.88</v>
      </c>
      <c r="I16" s="17">
        <f t="shared" si="0"/>
        <v>780</v>
      </c>
      <c r="J16" s="15">
        <f t="shared" si="0"/>
        <v>1649.8200000000002</v>
      </c>
    </row>
    <row r="17" spans="1:10" x14ac:dyDescent="0.3">
      <c r="A17" s="10">
        <v>12</v>
      </c>
      <c r="B17" s="11" t="s">
        <v>20</v>
      </c>
      <c r="C17" s="17">
        <v>411</v>
      </c>
      <c r="D17" s="15">
        <v>346.07</v>
      </c>
      <c r="E17" s="17">
        <v>150</v>
      </c>
      <c r="F17" s="15">
        <v>363</v>
      </c>
      <c r="G17" s="17">
        <v>21</v>
      </c>
      <c r="H17" s="15">
        <v>117.92000000000003</v>
      </c>
      <c r="I17" s="17">
        <f t="shared" si="0"/>
        <v>582</v>
      </c>
      <c r="J17" s="15">
        <f t="shared" si="0"/>
        <v>826.99</v>
      </c>
    </row>
    <row r="18" spans="1:10" x14ac:dyDescent="0.3">
      <c r="A18" s="10">
        <v>13</v>
      </c>
      <c r="B18" s="11" t="s">
        <v>21</v>
      </c>
      <c r="C18" s="17">
        <v>925</v>
      </c>
      <c r="D18" s="15">
        <v>1202.73</v>
      </c>
      <c r="E18" s="17">
        <v>308</v>
      </c>
      <c r="F18" s="15">
        <v>397.8</v>
      </c>
      <c r="G18" s="17">
        <v>55</v>
      </c>
      <c r="H18" s="15">
        <v>28.5</v>
      </c>
      <c r="I18" s="17">
        <f t="shared" si="0"/>
        <v>1288</v>
      </c>
      <c r="J18" s="15">
        <f t="shared" si="0"/>
        <v>1629.03</v>
      </c>
    </row>
    <row r="19" spans="1:10" x14ac:dyDescent="0.3">
      <c r="A19" s="10">
        <v>14</v>
      </c>
      <c r="B19" s="9" t="s">
        <v>22</v>
      </c>
      <c r="C19" s="17">
        <v>597</v>
      </c>
      <c r="D19" s="15">
        <v>1154.0999999999999</v>
      </c>
      <c r="E19" s="17">
        <v>277</v>
      </c>
      <c r="F19" s="15">
        <v>1097.75</v>
      </c>
      <c r="G19" s="17">
        <v>69</v>
      </c>
      <c r="H19" s="15">
        <v>422</v>
      </c>
      <c r="I19" s="17">
        <f t="shared" si="0"/>
        <v>943</v>
      </c>
      <c r="J19" s="15">
        <f t="shared" si="0"/>
        <v>2673.85</v>
      </c>
    </row>
    <row r="20" spans="1:10" x14ac:dyDescent="0.3">
      <c r="A20" s="10">
        <v>15</v>
      </c>
      <c r="B20" s="9" t="s">
        <v>23</v>
      </c>
      <c r="C20" s="17">
        <v>1052</v>
      </c>
      <c r="D20" s="15">
        <v>1185.72</v>
      </c>
      <c r="E20" s="17">
        <v>184</v>
      </c>
      <c r="F20" s="15">
        <v>525</v>
      </c>
      <c r="G20" s="17">
        <v>28</v>
      </c>
      <c r="H20" s="15">
        <v>121.32</v>
      </c>
      <c r="I20" s="17">
        <f t="shared" si="0"/>
        <v>1264</v>
      </c>
      <c r="J20" s="15">
        <f t="shared" si="0"/>
        <v>1832.04</v>
      </c>
    </row>
    <row r="21" spans="1:10" x14ac:dyDescent="0.3">
      <c r="A21" s="10">
        <v>16</v>
      </c>
      <c r="B21" s="9" t="s">
        <v>24</v>
      </c>
      <c r="C21" s="17">
        <v>180</v>
      </c>
      <c r="D21" s="15">
        <v>173.05</v>
      </c>
      <c r="E21" s="17">
        <v>31</v>
      </c>
      <c r="F21" s="15">
        <v>43.03</v>
      </c>
      <c r="G21" s="17">
        <v>2</v>
      </c>
      <c r="H21" s="15">
        <v>3.6</v>
      </c>
      <c r="I21" s="17">
        <f t="shared" si="0"/>
        <v>213</v>
      </c>
      <c r="J21" s="15">
        <f t="shared" si="0"/>
        <v>219.68</v>
      </c>
    </row>
    <row r="22" spans="1:10" x14ac:dyDescent="0.3">
      <c r="A22" s="6">
        <v>17</v>
      </c>
      <c r="B22" s="11" t="s">
        <v>25</v>
      </c>
      <c r="C22" s="17">
        <v>3772</v>
      </c>
      <c r="D22" s="15">
        <v>4805.7972862264869</v>
      </c>
      <c r="E22" s="17">
        <v>16981.84</v>
      </c>
      <c r="F22" s="15">
        <v>39033.267464957637</v>
      </c>
      <c r="G22" s="17">
        <v>830</v>
      </c>
      <c r="H22" s="15">
        <v>1813.2466469000422</v>
      </c>
      <c r="I22" s="17">
        <f t="shared" si="0"/>
        <v>21583.84</v>
      </c>
      <c r="J22" s="15">
        <f t="shared" si="0"/>
        <v>45652.311398084166</v>
      </c>
    </row>
    <row r="23" spans="1:10" x14ac:dyDescent="0.3">
      <c r="A23" s="6">
        <v>18</v>
      </c>
      <c r="B23" s="11" t="s">
        <v>26</v>
      </c>
      <c r="C23" s="17">
        <v>141</v>
      </c>
      <c r="D23" s="15">
        <v>20.39</v>
      </c>
      <c r="E23" s="17">
        <v>27</v>
      </c>
      <c r="F23" s="15">
        <v>28.13</v>
      </c>
      <c r="G23" s="17">
        <v>9</v>
      </c>
      <c r="H23" s="15">
        <v>3.02</v>
      </c>
      <c r="I23" s="17">
        <f t="shared" si="0"/>
        <v>177</v>
      </c>
      <c r="J23" s="15">
        <f t="shared" si="0"/>
        <v>51.54</v>
      </c>
    </row>
    <row r="24" spans="1:10" x14ac:dyDescent="0.3">
      <c r="A24" s="6">
        <v>19</v>
      </c>
      <c r="B24" s="12" t="s">
        <v>27</v>
      </c>
      <c r="C24" s="17">
        <v>156</v>
      </c>
      <c r="D24" s="15">
        <v>190.18</v>
      </c>
      <c r="E24" s="17">
        <v>148</v>
      </c>
      <c r="F24" s="15">
        <v>45.760000000000005</v>
      </c>
      <c r="G24" s="17">
        <v>490</v>
      </c>
      <c r="H24" s="15">
        <v>39</v>
      </c>
      <c r="I24" s="17">
        <f t="shared" si="0"/>
        <v>794</v>
      </c>
      <c r="J24" s="15">
        <f t="shared" si="0"/>
        <v>274.94</v>
      </c>
    </row>
    <row r="25" spans="1:10" x14ac:dyDescent="0.3">
      <c r="A25" s="6">
        <v>20</v>
      </c>
      <c r="B25" s="13" t="s">
        <v>28</v>
      </c>
      <c r="C25" s="17">
        <v>266</v>
      </c>
      <c r="D25" s="15">
        <v>261.52999999999997</v>
      </c>
      <c r="E25" s="17">
        <v>363</v>
      </c>
      <c r="F25" s="15">
        <v>1041</v>
      </c>
      <c r="G25" s="17">
        <v>27</v>
      </c>
      <c r="H25" s="15">
        <v>54.5</v>
      </c>
      <c r="I25" s="17">
        <f t="shared" si="0"/>
        <v>656</v>
      </c>
      <c r="J25" s="15">
        <f t="shared" si="0"/>
        <v>1357.03</v>
      </c>
    </row>
    <row r="26" spans="1:10" x14ac:dyDescent="0.3">
      <c r="A26" s="6">
        <v>21</v>
      </c>
      <c r="B26" s="12" t="s">
        <v>29</v>
      </c>
      <c r="C26" s="17">
        <v>116</v>
      </c>
      <c r="D26" s="15">
        <v>181.34</v>
      </c>
      <c r="E26" s="17">
        <v>40</v>
      </c>
      <c r="F26" s="15">
        <v>118.2</v>
      </c>
      <c r="G26" s="17">
        <v>26</v>
      </c>
      <c r="H26" s="15">
        <v>13.880000000000003</v>
      </c>
      <c r="I26" s="17">
        <f t="shared" si="0"/>
        <v>182</v>
      </c>
      <c r="J26" s="15">
        <f t="shared" si="0"/>
        <v>313.42</v>
      </c>
    </row>
    <row r="27" spans="1:10" x14ac:dyDescent="0.3">
      <c r="A27" s="6">
        <v>22</v>
      </c>
      <c r="B27" s="12" t="s">
        <v>30</v>
      </c>
      <c r="C27" s="17">
        <v>165</v>
      </c>
      <c r="D27" s="15">
        <v>174.6</v>
      </c>
      <c r="E27" s="17">
        <v>32</v>
      </c>
      <c r="F27" s="15">
        <v>61</v>
      </c>
      <c r="G27" s="17">
        <v>2</v>
      </c>
      <c r="H27" s="15">
        <v>6</v>
      </c>
      <c r="I27" s="17">
        <f t="shared" si="0"/>
        <v>199</v>
      </c>
      <c r="J27" s="15">
        <f t="shared" si="0"/>
        <v>241.6</v>
      </c>
    </row>
    <row r="28" spans="1:10" x14ac:dyDescent="0.3">
      <c r="A28" s="6">
        <v>23</v>
      </c>
      <c r="B28" s="14" t="s">
        <v>31</v>
      </c>
      <c r="C28" s="17">
        <v>537</v>
      </c>
      <c r="D28" s="15">
        <v>581.59999999999991</v>
      </c>
      <c r="E28" s="17">
        <v>404</v>
      </c>
      <c r="F28" s="15">
        <v>1161.6500000000001</v>
      </c>
      <c r="G28" s="17">
        <v>13</v>
      </c>
      <c r="H28" s="15">
        <v>30</v>
      </c>
      <c r="I28" s="17">
        <f t="shared" si="0"/>
        <v>954</v>
      </c>
      <c r="J28" s="15">
        <f t="shared" si="0"/>
        <v>1773.25</v>
      </c>
    </row>
    <row r="29" spans="1:10" ht="14.4" customHeight="1" x14ac:dyDescent="0.3">
      <c r="A29" s="6">
        <v>24</v>
      </c>
      <c r="B29" s="12" t="s">
        <v>32</v>
      </c>
      <c r="C29" s="17">
        <v>390</v>
      </c>
      <c r="D29" s="15">
        <v>415.15999999999997</v>
      </c>
      <c r="E29" s="17">
        <v>1123</v>
      </c>
      <c r="F29" s="15">
        <v>3480.32</v>
      </c>
      <c r="G29" s="17">
        <v>50</v>
      </c>
      <c r="H29" s="15">
        <v>107</v>
      </c>
      <c r="I29" s="17">
        <f t="shared" si="0"/>
        <v>1563</v>
      </c>
      <c r="J29" s="15">
        <f t="shared" si="0"/>
        <v>4002.48</v>
      </c>
    </row>
    <row r="30" spans="1:10" x14ac:dyDescent="0.3">
      <c r="A30" s="6">
        <v>25</v>
      </c>
      <c r="B30" s="12" t="s">
        <v>33</v>
      </c>
      <c r="C30" s="17">
        <v>624</v>
      </c>
      <c r="D30" s="15">
        <v>876.17</v>
      </c>
      <c r="E30" s="17">
        <v>442</v>
      </c>
      <c r="F30" s="15">
        <v>1048.5900000000001</v>
      </c>
      <c r="G30" s="17">
        <v>122</v>
      </c>
      <c r="H30" s="15">
        <v>293.07</v>
      </c>
      <c r="I30" s="17">
        <f t="shared" si="0"/>
        <v>1188</v>
      </c>
      <c r="J30" s="15">
        <f t="shared" si="0"/>
        <v>2217.8300000000004</v>
      </c>
    </row>
    <row r="31" spans="1:10" x14ac:dyDescent="0.3">
      <c r="A31" s="20" t="s">
        <v>34</v>
      </c>
      <c r="B31" s="20"/>
      <c r="C31" s="18">
        <f t="shared" ref="C31:H31" si="1">SUM(C6:C30)</f>
        <v>15137</v>
      </c>
      <c r="D31" s="16">
        <f t="shared" si="1"/>
        <v>18461.487286226482</v>
      </c>
      <c r="E31" s="18">
        <f t="shared" si="1"/>
        <v>22970.84</v>
      </c>
      <c r="F31" s="16">
        <f t="shared" si="1"/>
        <v>56186.55746495763</v>
      </c>
      <c r="G31" s="18">
        <f t="shared" si="1"/>
        <v>2775.6</v>
      </c>
      <c r="H31" s="16">
        <f t="shared" si="1"/>
        <v>4544.6766469000413</v>
      </c>
      <c r="I31" s="18">
        <f>C31+E31+G31</f>
        <v>40883.439999999995</v>
      </c>
      <c r="J31" s="16">
        <f>D31+F31+H31</f>
        <v>79192.721398084163</v>
      </c>
    </row>
  </sheetData>
  <mergeCells count="10">
    <mergeCell ref="A31:B31"/>
    <mergeCell ref="A1:J1"/>
    <mergeCell ref="A2:J2"/>
    <mergeCell ref="A3:J3"/>
    <mergeCell ref="A4:A5"/>
    <mergeCell ref="B4:B5"/>
    <mergeCell ref="C4:D4"/>
    <mergeCell ref="E4:F4"/>
    <mergeCell ref="G4:H4"/>
    <mergeCell ref="I4:J4"/>
  </mergeCells>
  <pageMargins left="0.7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2023-09-04T09:29:21Z</cp:lastPrinted>
  <dcterms:created xsi:type="dcterms:W3CDTF">2021-08-11T07:31:08Z</dcterms:created>
  <dcterms:modified xsi:type="dcterms:W3CDTF">2023-09-04T09:29:53Z</dcterms:modified>
</cp:coreProperties>
</file>